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21079\118713\400-Engineering\Structures\SFN7802625\EngData\Ref\"/>
    </mc:Choice>
  </mc:AlternateContent>
  <xr:revisionPtr revIDLastSave="0" documentId="13_ncr:1_{DD0EEAD1-FBA7-40A9-9809-48533DA0974B}" xr6:coauthVersionLast="47" xr6:coauthVersionMax="47" xr10:uidLastSave="{00000000-0000-0000-0000-000000000000}"/>
  <bookViews>
    <workbookView xWindow="8685" yWindow="0" windowWidth="16095" windowHeight="14400" xr2:uid="{194E967B-3BE9-4724-813F-008536ECF0C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D8" i="1"/>
  <c r="C16" i="1" s="1"/>
  <c r="C17" i="1"/>
  <c r="D6" i="1"/>
  <c r="D20" i="1" l="1"/>
  <c r="C25" i="1" l="1"/>
  <c r="C20" i="1"/>
  <c r="C23" i="1"/>
  <c r="C21" i="1"/>
  <c r="D4" i="1" l="1"/>
  <c r="D5" i="1"/>
  <c r="D7" i="1"/>
  <c r="D3" i="1"/>
  <c r="C18" i="1" l="1"/>
</calcChain>
</file>

<file path=xl/sharedStrings.xml><?xml version="1.0" encoding="utf-8"?>
<sst xmlns="http://schemas.openxmlformats.org/spreadsheetml/2006/main" count="27" uniqueCount="27">
  <si>
    <t>Deck + Haunch</t>
  </si>
  <si>
    <t>Diaphragm</t>
  </si>
  <si>
    <t>DL-Prec (DC)</t>
  </si>
  <si>
    <t>DL-Prec (DW)</t>
  </si>
  <si>
    <t>DL-Comp (DC)</t>
  </si>
  <si>
    <t>DL-Comp (DW)</t>
  </si>
  <si>
    <t>Live</t>
  </si>
  <si>
    <t>Truck</t>
  </si>
  <si>
    <t>Lane</t>
  </si>
  <si>
    <t>Pedestrian</t>
  </si>
  <si>
    <t>Self Wt</t>
  </si>
  <si>
    <t>Pd</t>
  </si>
  <si>
    <t>Psd</t>
  </si>
  <si>
    <t>Plive</t>
  </si>
  <si>
    <t>V1, service lateral</t>
  </si>
  <si>
    <t>Theta Req</t>
  </si>
  <si>
    <t>NET Camber</t>
  </si>
  <si>
    <t>LL Deflection</t>
  </si>
  <si>
    <t>RW Grade</t>
  </si>
  <si>
    <t>Uncertainty</t>
  </si>
  <si>
    <t>Is this needed?</t>
  </si>
  <si>
    <t>Delta Req</t>
  </si>
  <si>
    <t xml:space="preserve">or </t>
  </si>
  <si>
    <t>or</t>
  </si>
  <si>
    <t>Elastomer Hardness</t>
  </si>
  <si>
    <t>Ext Layer Thickness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</si>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</sst>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2" fontId="0" fillId="0" borderId="0" xfId="0" applyNumberFormat="1"/>
    <xf numFmtId="0" fontId="0" fillId="0" borderId="2" xfId="0" applyBorder="1" applyAlignment="1">
      <alignment horizontal="right"/>
    </xf>
    <xf numFmtId="0" fontId="0" fillId="0" borderId="2" xfId="0" applyBorder="1"/>
    <xf numFmtId="2" fontId="0" fillId="0" borderId="2" xfId="0" applyNumberFormat="1" applyBorder="1"/>
    <xf numFmtId="0" fontId="0" fillId="0" borderId="3" xfId="0" applyBorder="1" applyAlignment="1">
      <alignment horizontal="right"/>
    </xf>
    <xf numFmtId="0" fontId="0" fillId="0" borderId="3" xfId="0" applyBorder="1"/>
    <xf numFmtId="2" fontId="0" fillId="0" borderId="3" xfId="0" applyNumberFormat="1" applyBorder="1"/>
    <xf numFmtId="0" fontId="0" fillId="0" borderId="4" xfId="0" applyBorder="1"/>
    <xf numFmtId="0" fontId="0" fillId="2" borderId="5" xfId="0" applyFill="1" applyBorder="1" applyAlignment="1">
      <alignment horizontal="left"/>
    </xf>
    <xf numFmtId="0" fontId="0" fillId="2" borderId="5" xfId="0" applyFill="1" applyBorder="1"/>
    <xf numFmtId="164" fontId="0" fillId="2" borderId="5" xfId="0" applyNumberFormat="1" applyFill="1" applyBorder="1"/>
    <xf numFmtId="0" fontId="0" fillId="2" borderId="0" xfId="0" applyFill="1" applyAlignment="1">
      <alignment horizontal="right"/>
    </xf>
    <xf numFmtId="0" fontId="0" fillId="2" borderId="0" xfId="0" applyFill="1"/>
    <xf numFmtId="0" fontId="0" fillId="2" borderId="2" xfId="0" applyFill="1" applyBorder="1" applyAlignment="1">
      <alignment horizontal="right"/>
    </xf>
    <xf numFmtId="0" fontId="0" fillId="2" borderId="2" xfId="0" applyFill="1" applyBorder="1"/>
    <xf numFmtId="0" fontId="0" fillId="2" borderId="3" xfId="0" applyFill="1" applyBorder="1" applyAlignment="1">
      <alignment horizontal="right"/>
    </xf>
    <xf numFmtId="0" fontId="0" fillId="2" borderId="3" xfId="0" applyFill="1" applyBorder="1"/>
    <xf numFmtId="164" fontId="0" fillId="2" borderId="3" xfId="0" applyNumberFormat="1" applyFill="1" applyBorder="1"/>
    <xf numFmtId="0" fontId="0" fillId="0" borderId="0" xfId="0" applyAlignment="1">
      <alignment horizontal="center" vertical="center"/>
    </xf>
    <xf numFmtId="0" fontId="1" fillId="2" borderId="0" xfId="0" applyFont="1" applyFill="1"/>
    <xf numFmtId="1" fontId="0" fillId="2" borderId="3" xfId="0" applyNumberFormat="1" applyFill="1" applyBorder="1"/>
    <xf numFmtId="2" fontId="0" fillId="2" borderId="3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2</xdr:row>
      <xdr:rowOff>123825</xdr:rowOff>
    </xdr:from>
    <xdr:to>
      <xdr:col>17</xdr:col>
      <xdr:colOff>95951</xdr:colOff>
      <xdr:row>21</xdr:row>
      <xdr:rowOff>497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57F041E-F28F-D393-DB3A-AE7B595DB1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43550" y="504825"/>
          <a:ext cx="5020376" cy="35628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C5232-589F-4965-A7D6-DD1C45559902}">
  <dimension ref="A3:G46"/>
  <sheetViews>
    <sheetView tabSelected="1" workbookViewId="0">
      <selection activeCell="D6" sqref="D6"/>
    </sheetView>
  </sheetViews>
  <sheetFormatPr defaultRowHeight="15" x14ac:dyDescent="0.25"/>
  <cols>
    <col min="1" max="1" width="20" customWidth="1"/>
    <col min="2" max="2" width="5.7109375" bestFit="1" customWidth="1"/>
    <col min="4" max="4" width="7" bestFit="1" customWidth="1"/>
  </cols>
  <sheetData>
    <row r="3" spans="1:7" x14ac:dyDescent="0.25">
      <c r="A3" t="s">
        <v>10</v>
      </c>
      <c r="C3">
        <v>8.4</v>
      </c>
      <c r="D3">
        <f>C3/2</f>
        <v>4.2</v>
      </c>
    </row>
    <row r="4" spans="1:7" x14ac:dyDescent="0.25">
      <c r="A4" t="s">
        <v>0</v>
      </c>
      <c r="C4">
        <v>5.5</v>
      </c>
      <c r="D4">
        <f>C4/2</f>
        <v>2.75</v>
      </c>
    </row>
    <row r="5" spans="1:7" x14ac:dyDescent="0.25">
      <c r="A5" t="s">
        <v>1</v>
      </c>
      <c r="C5">
        <v>0.3</v>
      </c>
      <c r="D5">
        <f>C5/2</f>
        <v>0.15</v>
      </c>
    </row>
    <row r="6" spans="1:7" x14ac:dyDescent="0.25">
      <c r="A6" t="s">
        <v>2</v>
      </c>
      <c r="C6">
        <v>0.7</v>
      </c>
      <c r="D6">
        <f>C6/2</f>
        <v>0.35</v>
      </c>
    </row>
    <row r="7" spans="1:7" x14ac:dyDescent="0.25">
      <c r="A7" t="s">
        <v>3</v>
      </c>
      <c r="C7">
        <v>0</v>
      </c>
      <c r="D7">
        <f>C7/2</f>
        <v>0</v>
      </c>
    </row>
    <row r="8" spans="1:7" x14ac:dyDescent="0.25">
      <c r="A8" t="s">
        <v>4</v>
      </c>
      <c r="C8">
        <v>2.2000000000000002</v>
      </c>
      <c r="D8">
        <f>C8/20</f>
        <v>0.11000000000000001</v>
      </c>
    </row>
    <row r="9" spans="1:7" x14ac:dyDescent="0.25">
      <c r="A9" t="s">
        <v>5</v>
      </c>
      <c r="C9">
        <v>32.799999999999997</v>
      </c>
      <c r="D9">
        <f>C9/20</f>
        <v>1.64</v>
      </c>
    </row>
    <row r="10" spans="1:7" x14ac:dyDescent="0.25">
      <c r="A10" t="s">
        <v>6</v>
      </c>
      <c r="C10">
        <v>56.4</v>
      </c>
    </row>
    <row r="11" spans="1:7" x14ac:dyDescent="0.25">
      <c r="B11" t="s">
        <v>7</v>
      </c>
      <c r="C11">
        <v>47.6</v>
      </c>
    </row>
    <row r="12" spans="1:7" x14ac:dyDescent="0.25">
      <c r="B12" t="s">
        <v>8</v>
      </c>
      <c r="C12">
        <v>8.8000000000000007</v>
      </c>
    </row>
    <row r="14" spans="1:7" ht="15.75" thickBot="1" x14ac:dyDescent="0.3">
      <c r="A14" s="1" t="s">
        <v>9</v>
      </c>
      <c r="B14" s="1"/>
      <c r="C14" s="1">
        <v>0</v>
      </c>
      <c r="D14" s="1"/>
    </row>
    <row r="15" spans="1:7" ht="16.5" thickTop="1" thickBot="1" x14ac:dyDescent="0.3">
      <c r="A15" s="9"/>
      <c r="B15" s="9"/>
      <c r="C15" s="9"/>
    </row>
    <row r="16" spans="1:7" ht="15.75" thickBot="1" x14ac:dyDescent="0.3">
      <c r="A16" s="3" t="s">
        <v>11</v>
      </c>
      <c r="B16" s="4"/>
      <c r="C16" s="5">
        <f>SUM(D3:D9)</f>
        <v>9.2000000000000011</v>
      </c>
      <c r="D16" s="20" t="s">
        <v>22</v>
      </c>
      <c r="G16" s="2"/>
    </row>
    <row r="17" spans="1:6" ht="15.75" thickBot="1" x14ac:dyDescent="0.3">
      <c r="A17" s="6" t="s">
        <v>13</v>
      </c>
      <c r="B17" s="7"/>
      <c r="C17" s="8">
        <f>C10*0.398/2</f>
        <v>11.223600000000001</v>
      </c>
    </row>
    <row r="18" spans="1:6" ht="15.75" thickBot="1" x14ac:dyDescent="0.3">
      <c r="A18" s="6" t="s">
        <v>12</v>
      </c>
      <c r="B18" s="7"/>
      <c r="C18" s="8">
        <f>C16-D9</f>
        <v>7.5600000000000014</v>
      </c>
      <c r="D18" s="20" t="s">
        <v>23</v>
      </c>
    </row>
    <row r="19" spans="1:6" ht="15.75" thickBot="1" x14ac:dyDescent="0.3">
      <c r="A19" s="6" t="s">
        <v>14</v>
      </c>
      <c r="B19" s="7"/>
      <c r="C19" s="8">
        <v>0</v>
      </c>
    </row>
    <row r="20" spans="1:6" x14ac:dyDescent="0.25">
      <c r="A20" s="10" t="s">
        <v>15</v>
      </c>
      <c r="B20" s="11"/>
      <c r="C20" s="12">
        <f>SUM(C21:C24)</f>
        <v>-4.7304891016904098E-2</v>
      </c>
      <c r="D20">
        <f>SUM(C21,C23,C24)</f>
        <v>2.2695108983095919E-2</v>
      </c>
    </row>
    <row r="21" spans="1:6" x14ac:dyDescent="0.25">
      <c r="A21" s="13" t="s">
        <v>16</v>
      </c>
      <c r="B21" s="14"/>
      <c r="C21" s="14">
        <f>ATAN(0.281/(28.36*6))</f>
        <v>1.6513854287966488E-3</v>
      </c>
      <c r="D21" t="s">
        <v>26</v>
      </c>
    </row>
    <row r="22" spans="1:6" x14ac:dyDescent="0.25">
      <c r="A22" s="13" t="s">
        <v>17</v>
      </c>
      <c r="B22" s="14"/>
      <c r="C22" s="14">
        <v>-7.0000000000000007E-2</v>
      </c>
      <c r="D22" s="14"/>
      <c r="E22" s="21" t="s">
        <v>20</v>
      </c>
      <c r="F22" s="14"/>
    </row>
    <row r="23" spans="1:6" x14ac:dyDescent="0.25">
      <c r="A23" s="13" t="s">
        <v>18</v>
      </c>
      <c r="B23" s="14"/>
      <c r="C23" s="14">
        <f>((942.4665-942.239)*12)/(28.36*6)</f>
        <v>1.6043723554299269E-2</v>
      </c>
    </row>
    <row r="24" spans="1:6" ht="15.75" thickBot="1" x14ac:dyDescent="0.3">
      <c r="A24" s="15" t="s">
        <v>19</v>
      </c>
      <c r="B24" s="16"/>
      <c r="C24" s="16">
        <v>5.0000000000000001E-3</v>
      </c>
    </row>
    <row r="25" spans="1:6" ht="15.75" thickBot="1" x14ac:dyDescent="0.3">
      <c r="A25" s="17" t="s">
        <v>21</v>
      </c>
      <c r="B25" s="18"/>
      <c r="C25" s="19">
        <f>6*(10^-6)*45*12*28.36*(2/3)</f>
        <v>6.1257599999999995E-2</v>
      </c>
    </row>
    <row r="26" spans="1:6" ht="15.75" thickBot="1" x14ac:dyDescent="0.3">
      <c r="A26" s="17" t="s">
        <v>24</v>
      </c>
      <c r="B26" s="22"/>
      <c r="C26" s="22">
        <v>50</v>
      </c>
    </row>
    <row r="27" spans="1:6" ht="15.75" thickBot="1" x14ac:dyDescent="0.3">
      <c r="A27" s="18" t="s">
        <v>25</v>
      </c>
      <c r="B27" s="18"/>
      <c r="C27" s="23">
        <v>0.2</v>
      </c>
    </row>
    <row r="28" spans="1:6" x14ac:dyDescent="0.25">
      <c r="C28" s="2"/>
    </row>
    <row r="29" spans="1:6" x14ac:dyDescent="0.25">
      <c r="C29" s="2"/>
    </row>
    <row r="30" spans="1:6" x14ac:dyDescent="0.25">
      <c r="C30" s="2"/>
    </row>
    <row r="31" spans="1:6" x14ac:dyDescent="0.25">
      <c r="C31" s="2"/>
    </row>
    <row r="32" spans="1:6" x14ac:dyDescent="0.25">
      <c r="C32" s="2"/>
    </row>
    <row r="33" spans="3:3" x14ac:dyDescent="0.25">
      <c r="C33" s="2"/>
    </row>
    <row r="34" spans="3:3" x14ac:dyDescent="0.25">
      <c r="C34" s="2"/>
    </row>
    <row r="35" spans="3:3" x14ac:dyDescent="0.25">
      <c r="C35" s="2"/>
    </row>
    <row r="36" spans="3:3" x14ac:dyDescent="0.25">
      <c r="C36" s="2"/>
    </row>
    <row r="37" spans="3:3" x14ac:dyDescent="0.25">
      <c r="C37" s="2"/>
    </row>
    <row r="38" spans="3:3" x14ac:dyDescent="0.25">
      <c r="C38" s="2"/>
    </row>
    <row r="39" spans="3:3" x14ac:dyDescent="0.25">
      <c r="C39" s="2"/>
    </row>
    <row r="40" spans="3:3" x14ac:dyDescent="0.25">
      <c r="C40" s="2"/>
    </row>
    <row r="41" spans="3:3" x14ac:dyDescent="0.25">
      <c r="C41" s="2"/>
    </row>
    <row r="42" spans="3:3" x14ac:dyDescent="0.25">
      <c r="C42" s="2"/>
    </row>
    <row r="43" spans="3:3" x14ac:dyDescent="0.25">
      <c r="C43" s="2"/>
    </row>
    <row r="44" spans="3:3" x14ac:dyDescent="0.25">
      <c r="C44" s="2"/>
    </row>
    <row r="45" spans="3:3" x14ac:dyDescent="0.25">
      <c r="C45" s="2"/>
    </row>
    <row r="46" spans="3:3" x14ac:dyDescent="0.25">
      <c r="C46" s="2"/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Tyler McFarren</dc:creator>
  <cp:lastModifiedBy>Andrew Baker</cp:lastModifiedBy>
  <dcterms:created xsi:type="dcterms:W3CDTF">2023-07-10T15:12:04Z</dcterms:created>
  <dcterms:modified xsi:type="dcterms:W3CDTF">2023-08-25T18:18:43Z</dcterms:modified>
</cp:coreProperties>
</file>